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3. 2025/ÁREA DE PRODUCCIÓN/2024 0160 EDR/Adjuntar pliegos/"/>
    </mc:Choice>
  </mc:AlternateContent>
  <xr:revisionPtr revIDLastSave="425" documentId="13_ncr:1_{6BCC8426-A5CD-46E8-B8D2-7CF7004CCA3B}" xr6:coauthVersionLast="47" xr6:coauthVersionMax="47" xr10:uidLastSave="{C8FA267F-1143-4640-8ED3-FCB9F0C74798}"/>
  <bookViews>
    <workbookView xWindow="-110" yWindow="-110" windowWidth="19420" windowHeight="10300" xr2:uid="{00000000-000D-0000-FFFF-FFFF00000000}"/>
  </bookViews>
  <sheets>
    <sheet name="ANEXO I. OFERTA ECONÓMIC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4" l="1"/>
  <c r="I12" i="4"/>
  <c r="I13" i="4"/>
  <c r="I14" i="4"/>
  <c r="I15" i="4"/>
  <c r="I10" i="4"/>
  <c r="H18" i="4" l="1"/>
</calcChain>
</file>

<file path=xl/sharedStrings.xml><?xml version="1.0" encoding="utf-8"?>
<sst xmlns="http://schemas.openxmlformats.org/spreadsheetml/2006/main" count="41" uniqueCount="31">
  <si>
    <t>PRODUCTO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</si>
  <si>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</si>
  <si>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Fecha: -- / -- / ----</t>
  </si>
  <si>
    <t>ANEXO I. MODELO DE OFERTA ECONÓMICA</t>
  </si>
  <si>
    <t>COD-01</t>
  </si>
  <si>
    <t>COD-02</t>
  </si>
  <si>
    <t>TIPO DE SOPORTE</t>
  </si>
  <si>
    <t>FABRICANTE</t>
  </si>
  <si>
    <t>CÓDIGO DE CONTRATACIÓN (COD)</t>
  </si>
  <si>
    <t>VERIFICACIÓN DE LA OFERTA</t>
  </si>
  <si>
    <t>UNIDADES</t>
  </si>
  <si>
    <t>Crowdstrike</t>
  </si>
  <si>
    <t>Falcon Endpoint Protection Enterprise Flexible Bundle Tier 1, Falcon Prevent (NGAV) Application - Tier 1,  Falcon Insight (EDR) Application - Tier 1</t>
  </si>
  <si>
    <t>Incluido</t>
  </si>
  <si>
    <t>Threat Graph Standard on EU Cloud</t>
  </si>
  <si>
    <t>COD-03</t>
  </si>
  <si>
    <t>Server Threat Graph Standard on EU Cloud</t>
  </si>
  <si>
    <t>COD-05</t>
  </si>
  <si>
    <t>Falcon Identity Threat Protection</t>
  </si>
  <si>
    <t>Falcon Exposure Management (includes Discover, Spotlight and Surface)</t>
  </si>
  <si>
    <t>COD-10</t>
  </si>
  <si>
    <t>Falcon Device Control</t>
  </si>
  <si>
    <t>PRECIO TOTAL DE 24 MESES DE CONTRATO</t>
  </si>
  <si>
    <t>PRECIO TOTAL OFERTA (PTO) PARA TODA LA DURACIÓN DEL CONTRATO (24 MESES): DATO A INCLUIR EN EL CAMPO CORRESPONDIENTE DEL PORTAL DE LICITACIÓN ELECTRÓNICA DE FREMAP  (en Euros, Impuesto/s Indirecto/s no incluido/s)*</t>
  </si>
  <si>
    <t>COD-11</t>
  </si>
  <si>
    <t>Contratación del suministro de una solución de protección antivirus de última generación (EDR) para FREMAP, Mutua Colaboradora con la Seguridad Social nº 61</t>
  </si>
  <si>
    <t>PRECIO UNITARIO OFERTADO (2 AÑOS)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</si>
  <si>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suministro establecido,  se compromete a su ejecución con estricta sujeción a los Pliegos de Cláusulas Administrativas y de Prescripciones Técnicas que han de regir la adjudicación y ejecución del mismo, en las siguientes condiciones:</t>
  </si>
  <si>
    <t>PRECIO UNITARIO  MÁXIMO (2 AÑOS)</t>
  </si>
  <si>
    <t>PRECIO MÁXIMO (2 AÑOS)</t>
  </si>
  <si>
    <r>
      <t>*El importe de adjudicación - OFERTA TOTAL - S</t>
    </r>
    <r>
      <rPr>
        <b/>
        <sz val="11"/>
        <color theme="1"/>
        <rFont val="Calibri"/>
        <family val="2"/>
        <scheme val="minor"/>
      </rPr>
      <t>erá el precio total por los 24 meses de contrato.</t>
    </r>
    <r>
      <rPr>
        <b/>
        <sz val="12"/>
        <color theme="1"/>
        <rFont val="Calibri"/>
        <family val="2"/>
        <scheme val="minor"/>
      </rPr>
      <t xml:space="preserve"> Este importe de adjudicación no podrá superar el presupuesto máximo del Lote, el cual asciende a </t>
    </r>
    <r>
      <rPr>
        <b/>
        <sz val="11"/>
        <rFont val="Calibri"/>
        <family val="2"/>
        <scheme val="minor"/>
      </rPr>
      <t xml:space="preserve"> 744.840,00 euros.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</si>
</sst>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.00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525252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BFBFBF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1"/>
    <xf numFmtId="0" fontId="5" fillId="0" borderId="0" xfId="0" applyFont="1" applyAlignment="1">
      <alignment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3" fontId="8" fillId="0" borderId="0" xfId="1" applyNumberFormat="1" applyFont="1" applyAlignment="1">
      <alignment horizontal="center" vertical="center"/>
    </xf>
    <xf numFmtId="0" fontId="0" fillId="0" borderId="0" xfId="0" applyAlignment="1">
      <alignment horizontal="justify" vertical="center"/>
    </xf>
    <xf numFmtId="43" fontId="0" fillId="0" borderId="0" xfId="3" applyFont="1"/>
    <xf numFmtId="164" fontId="8" fillId="0" borderId="15" xfId="1" applyNumberFormat="1" applyFont="1" applyBorder="1" applyAlignment="1">
      <alignment horizontal="center" vertical="center"/>
    </xf>
    <xf numFmtId="164" fontId="0" fillId="0" borderId="0" xfId="0" applyNumberFormat="1"/>
    <xf numFmtId="164" fontId="8" fillId="0" borderId="2" xfId="1" applyNumberFormat="1" applyFont="1" applyBorder="1" applyAlignment="1">
      <alignment horizontal="center" vertical="center"/>
    </xf>
    <xf numFmtId="164" fontId="8" fillId="0" borderId="12" xfId="1" applyNumberFormat="1" applyFont="1" applyBorder="1" applyAlignment="1">
      <alignment horizontal="center" vertical="center"/>
    </xf>
    <xf numFmtId="0" fontId="13" fillId="5" borderId="5" xfId="1" applyFont="1" applyFill="1" applyBorder="1" applyAlignment="1">
      <alignment horizontal="center" vertical="center" wrapText="1"/>
    </xf>
    <xf numFmtId="0" fontId="13" fillId="6" borderId="6" xfId="1" applyFont="1" applyFill="1" applyBorder="1" applyAlignment="1">
      <alignment horizontal="center" vertical="center" wrapText="1"/>
    </xf>
    <xf numFmtId="0" fontId="13" fillId="6" borderId="17" xfId="1" applyFont="1" applyFill="1" applyBorder="1" applyAlignment="1">
      <alignment horizontal="center" vertical="center" wrapText="1"/>
    </xf>
    <xf numFmtId="0" fontId="13" fillId="6" borderId="12" xfId="1" applyFont="1" applyFill="1" applyBorder="1" applyAlignment="1">
      <alignment horizontal="center" vertical="center" wrapText="1"/>
    </xf>
    <xf numFmtId="164" fontId="8" fillId="7" borderId="15" xfId="1" applyNumberFormat="1" applyFont="1" applyFill="1" applyBorder="1" applyAlignment="1" applyProtection="1">
      <alignment horizontal="center" vertical="center"/>
      <protection locked="0"/>
    </xf>
    <xf numFmtId="164" fontId="8" fillId="7" borderId="2" xfId="1" applyNumberFormat="1" applyFont="1" applyFill="1" applyBorder="1" applyAlignment="1" applyProtection="1">
      <alignment horizontal="center" vertical="center"/>
      <protection locked="0"/>
    </xf>
    <xf numFmtId="164" fontId="8" fillId="7" borderId="12" xfId="1" applyNumberFormat="1" applyFont="1" applyFill="1" applyBorder="1" applyAlignment="1" applyProtection="1">
      <alignment horizontal="center" vertical="center"/>
      <protection locked="0"/>
    </xf>
    <xf numFmtId="164" fontId="3" fillId="0" borderId="19" xfId="1" applyNumberFormat="1" applyBorder="1" applyAlignment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7" fillId="2" borderId="5" xfId="1" applyFont="1" applyFill="1" applyBorder="1" applyAlignment="1" applyProtection="1">
      <alignment horizontal="center" vertical="center" wrapText="1"/>
    </xf>
    <xf numFmtId="0" fontId="8" fillId="4" borderId="7" xfId="1" applyFont="1" applyFill="1" applyBorder="1" applyAlignment="1" applyProtection="1">
      <alignment horizontal="center" vertical="center" wrapText="1"/>
    </xf>
    <xf numFmtId="0" fontId="8" fillId="4" borderId="14" xfId="1" applyFont="1" applyFill="1" applyBorder="1" applyAlignment="1" applyProtection="1">
      <alignment horizontal="center" vertical="center" wrapText="1"/>
    </xf>
    <xf numFmtId="3" fontId="8" fillId="0" borderId="15" xfId="1" applyNumberFormat="1" applyFont="1" applyBorder="1" applyAlignment="1" applyProtection="1">
      <alignment horizontal="center" vertical="center"/>
    </xf>
    <xf numFmtId="0" fontId="8" fillId="4" borderId="18" xfId="1" applyFont="1" applyFill="1" applyBorder="1" applyAlignment="1" applyProtection="1">
      <alignment horizontal="center" vertical="center" wrapText="1"/>
    </xf>
    <xf numFmtId="3" fontId="8" fillId="0" borderId="2" xfId="1" applyNumberFormat="1" applyFont="1" applyBorder="1" applyAlignment="1" applyProtection="1">
      <alignment horizontal="center" vertical="center"/>
    </xf>
    <xf numFmtId="0" fontId="8" fillId="4" borderId="13" xfId="1" applyFont="1" applyFill="1" applyBorder="1" applyAlignment="1" applyProtection="1">
      <alignment horizontal="center" vertical="center" wrapText="1"/>
    </xf>
    <xf numFmtId="3" fontId="8" fillId="0" borderId="12" xfId="1" applyNumberFormat="1" applyFont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 vertical="center" wrapText="1"/>
    </xf>
    <xf numFmtId="3" fontId="8" fillId="0" borderId="0" xfId="1" applyNumberFormat="1" applyFont="1" applyAlignment="1" applyProtection="1">
      <alignment horizontal="center" vertical="center"/>
    </xf>
    <xf numFmtId="165" fontId="8" fillId="0" borderId="0" xfId="1" applyNumberFormat="1" applyFont="1" applyAlignment="1" applyProtection="1">
      <alignment horizontal="center" vertical="center" wrapText="1"/>
    </xf>
    <xf numFmtId="164" fontId="8" fillId="0" borderId="0" xfId="1" applyNumberFormat="1" applyFont="1" applyAlignment="1" applyProtection="1">
      <alignment horizontal="center" vertical="center"/>
    </xf>
    <xf numFmtId="0" fontId="0" fillId="0" borderId="0" xfId="0" applyProtection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6" xfId="2" applyFont="1" applyFill="1" applyBorder="1" applyAlignment="1">
      <alignment horizontal="center" vertical="center" wrapText="1"/>
    </xf>
  </cellXfs>
  <cellStyles count="4">
    <cellStyle name="Millares" xfId="3" builtinId="3"/>
    <cellStyle name="Normal" xfId="0" builtinId="0"/>
    <cellStyle name="Normal 2" xfId="2" xr:uid="{A4A783CB-F959-4961-91EE-8B575C8F1DEF}"/>
    <cellStyle name="Normal 4" xfId="1" xr:uid="{CD6357BC-3E9A-4E61-87F9-23562D4778FB}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35460</xdr:colOff>
      <xdr:row>0</xdr:row>
      <xdr:rowOff>211632</xdr:rowOff>
    </xdr:from>
    <xdr:to>
      <xdr:col>2</xdr:col>
      <xdr:colOff>734</xdr:colOff>
      <xdr:row>0</xdr:row>
      <xdr:rowOff>931636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568D51-DD8C-49FC-AE8A-007576680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4260" y="211632"/>
          <a:ext cx="1536899" cy="720004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79490-4498-490C-ADE4-84528188DE24}">
  <dimension ref="A1:J35"/>
  <sheetViews>
    <sheetView showGridLines="0" tabSelected="1" topLeftCell="A9" zoomScale="63" zoomScaleNormal="82" workbookViewId="0">
      <selection activeCell="F10" sqref="F10"/>
    </sheetView>
  </sheetViews>
  <sheetFormatPr baseColWidth="10" defaultRowHeight="14.5" x14ac:dyDescent="0.35"/>
  <cols>
    <col min="1" max="1" width="26.1796875" customWidth="1"/>
    <col min="2" max="2" width="22.453125" customWidth="1"/>
    <col min="3" max="3" width="42.81640625" customWidth="1"/>
    <col min="4" max="4" width="20.54296875" customWidth="1"/>
    <col min="5" max="5" width="29" customWidth="1"/>
    <col min="6" max="6" width="27" customWidth="1"/>
    <col min="7" max="7" width="18.7265625" customWidth="1"/>
    <col min="8" max="8" width="24.90625" customWidth="1"/>
    <col min="9" max="9" width="16.54296875" customWidth="1"/>
    <col min="11" max="11" width="17.453125" bestFit="1" customWidth="1"/>
    <col min="12" max="12" width="12.54296875" bestFit="1" customWidth="1"/>
  </cols>
  <sheetData>
    <row r="1" spans="1:10" ht="86.15" customHeight="1" x14ac:dyDescent="0.35">
      <c r="A1" s="40" t="s">
        <v>3</v>
      </c>
      <c r="B1" s="41"/>
      <c r="C1" s="41"/>
      <c r="D1" s="41"/>
      <c r="E1" s="41"/>
      <c r="F1" s="41"/>
      <c r="G1" s="41"/>
      <c r="H1" s="41"/>
      <c r="I1" s="41"/>
    </row>
    <row r="3" spans="1:10" ht="18.5" x14ac:dyDescent="0.35">
      <c r="A3" s="42" t="s">
        <v>25</v>
      </c>
      <c r="B3" s="43"/>
      <c r="C3" s="43"/>
      <c r="D3" s="43"/>
      <c r="E3" s="43"/>
      <c r="F3" s="43"/>
      <c r="G3" s="43"/>
      <c r="H3" s="43"/>
      <c r="I3" s="43"/>
    </row>
    <row r="4" spans="1:10" x14ac:dyDescent="0.35">
      <c r="C4" s="1"/>
      <c r="D4" s="1"/>
      <c r="E4" s="1"/>
    </row>
    <row r="5" spans="1:10" ht="43" customHeight="1" x14ac:dyDescent="0.35">
      <c r="A5" s="44" t="s">
        <v>1</v>
      </c>
      <c r="B5" s="45"/>
      <c r="C5" s="45"/>
      <c r="D5" s="45"/>
      <c r="E5" s="45"/>
      <c r="F5" s="45"/>
      <c r="G5" s="45"/>
      <c r="H5" s="45"/>
      <c r="I5" s="46"/>
    </row>
    <row r="6" spans="1:10" x14ac:dyDescent="0.35">
      <c r="C6" s="1"/>
      <c r="D6" s="1"/>
      <c r="E6" s="2"/>
    </row>
    <row r="7" spans="1:10" ht="71.150000000000006" customHeight="1" x14ac:dyDescent="0.35">
      <c r="A7" s="47" t="s">
        <v>27</v>
      </c>
      <c r="B7" s="48"/>
      <c r="C7" s="48"/>
      <c r="D7" s="48"/>
      <c r="E7" s="48"/>
      <c r="F7" s="48"/>
      <c r="G7" s="48"/>
      <c r="H7" s="48"/>
      <c r="I7" s="49"/>
    </row>
    <row r="8" spans="1:10" ht="15" thickBot="1" x14ac:dyDescent="0.4"/>
    <row r="9" spans="1:10" ht="29.5" thickBot="1" x14ac:dyDescent="0.4">
      <c r="A9" s="20" t="s">
        <v>8</v>
      </c>
      <c r="B9" s="20" t="s">
        <v>7</v>
      </c>
      <c r="C9" s="20" t="s">
        <v>0</v>
      </c>
      <c r="D9" s="20" t="s">
        <v>6</v>
      </c>
      <c r="E9" s="21" t="s">
        <v>10</v>
      </c>
      <c r="F9" s="12" t="s">
        <v>26</v>
      </c>
      <c r="G9" s="13" t="s">
        <v>28</v>
      </c>
      <c r="H9" s="14" t="s">
        <v>29</v>
      </c>
      <c r="I9" s="15" t="s">
        <v>9</v>
      </c>
    </row>
    <row r="10" spans="1:10" ht="44" thickBot="1" x14ac:dyDescent="0.4">
      <c r="A10" s="22" t="s">
        <v>4</v>
      </c>
      <c r="B10" s="22" t="s">
        <v>11</v>
      </c>
      <c r="C10" s="22" t="s">
        <v>12</v>
      </c>
      <c r="D10" s="23" t="s">
        <v>13</v>
      </c>
      <c r="E10" s="24">
        <v>4800</v>
      </c>
      <c r="F10" s="16"/>
      <c r="G10" s="8">
        <v>46.2</v>
      </c>
      <c r="H10" s="8">
        <v>221760</v>
      </c>
      <c r="I10" s="19" t="str">
        <f>IF(F10&lt;=0,"Error Precio",IF(F10&gt;G10,"Error Precio",+F10*E10))</f>
        <v>Error Precio</v>
      </c>
      <c r="J10" s="7"/>
    </row>
    <row r="11" spans="1:10" ht="15" thickBot="1" x14ac:dyDescent="0.4">
      <c r="A11" s="25" t="s">
        <v>5</v>
      </c>
      <c r="B11" s="25" t="s">
        <v>11</v>
      </c>
      <c r="C11" s="25" t="s">
        <v>14</v>
      </c>
      <c r="D11" s="25" t="s">
        <v>13</v>
      </c>
      <c r="E11" s="26">
        <v>4200</v>
      </c>
      <c r="F11" s="17"/>
      <c r="G11" s="10">
        <v>8.1999999999999993</v>
      </c>
      <c r="H11" s="8">
        <v>34440</v>
      </c>
      <c r="I11" s="19" t="str">
        <f t="shared" ref="I11:I15" si="0">IF(F11&lt;=0,"Error Precio",IF(F11&gt;G11,"Error Precio",+F11*E11))</f>
        <v>Error Precio</v>
      </c>
      <c r="J11" s="7"/>
    </row>
    <row r="12" spans="1:10" ht="17.149999999999999" customHeight="1" thickBot="1" x14ac:dyDescent="0.4">
      <c r="A12" s="25" t="s">
        <v>15</v>
      </c>
      <c r="B12" s="25" t="s">
        <v>11</v>
      </c>
      <c r="C12" s="25" t="s">
        <v>16</v>
      </c>
      <c r="D12" s="25" t="s">
        <v>13</v>
      </c>
      <c r="E12" s="26">
        <v>600</v>
      </c>
      <c r="F12" s="17"/>
      <c r="G12" s="10">
        <v>16.2</v>
      </c>
      <c r="H12" s="8">
        <v>9720</v>
      </c>
      <c r="I12" s="19" t="str">
        <f t="shared" si="0"/>
        <v>Error Precio</v>
      </c>
      <c r="J12" s="7"/>
    </row>
    <row r="13" spans="1:10" ht="17.25" customHeight="1" thickBot="1" x14ac:dyDescent="0.4">
      <c r="A13" s="25" t="s">
        <v>17</v>
      </c>
      <c r="B13" s="25" t="s">
        <v>11</v>
      </c>
      <c r="C13" s="25" t="s">
        <v>18</v>
      </c>
      <c r="D13" s="25" t="s">
        <v>13</v>
      </c>
      <c r="E13" s="26">
        <v>5700</v>
      </c>
      <c r="F13" s="17"/>
      <c r="G13" s="10">
        <v>38.200000000000003</v>
      </c>
      <c r="H13" s="8">
        <v>217740</v>
      </c>
      <c r="I13" s="19" t="str">
        <f t="shared" si="0"/>
        <v>Error Precio</v>
      </c>
      <c r="J13" s="7"/>
    </row>
    <row r="14" spans="1:10" ht="29.5" thickBot="1" x14ac:dyDescent="0.4">
      <c r="A14" s="27" t="s">
        <v>20</v>
      </c>
      <c r="B14" s="27" t="s">
        <v>11</v>
      </c>
      <c r="C14" s="27" t="s">
        <v>19</v>
      </c>
      <c r="D14" s="27" t="s">
        <v>13</v>
      </c>
      <c r="E14" s="28">
        <v>4800</v>
      </c>
      <c r="F14" s="18"/>
      <c r="G14" s="11">
        <v>48.2</v>
      </c>
      <c r="H14" s="11">
        <v>231360</v>
      </c>
      <c r="I14" s="19" t="str">
        <f t="shared" si="0"/>
        <v>Error Precio</v>
      </c>
      <c r="J14" s="7"/>
    </row>
    <row r="15" spans="1:10" ht="15" thickBot="1" x14ac:dyDescent="0.4">
      <c r="A15" s="27" t="s">
        <v>24</v>
      </c>
      <c r="B15" s="27" t="s">
        <v>11</v>
      </c>
      <c r="C15" s="27" t="s">
        <v>21</v>
      </c>
      <c r="D15" s="27" t="s">
        <v>13</v>
      </c>
      <c r="E15" s="28">
        <v>4200</v>
      </c>
      <c r="F15" s="18"/>
      <c r="G15" s="11">
        <v>7.1</v>
      </c>
      <c r="H15" s="11">
        <v>29820</v>
      </c>
      <c r="I15" s="19" t="str">
        <f t="shared" si="0"/>
        <v>Error Precio</v>
      </c>
      <c r="J15" s="7"/>
    </row>
    <row r="16" spans="1:10" ht="15" thickBot="1" x14ac:dyDescent="0.4">
      <c r="A16" s="29"/>
      <c r="B16" s="30"/>
      <c r="C16" s="31"/>
      <c r="D16" s="32"/>
      <c r="E16" s="33"/>
      <c r="G16" s="9"/>
    </row>
    <row r="17" spans="1:9" ht="29.5" thickBot="1" x14ac:dyDescent="0.4">
      <c r="A17" s="4"/>
      <c r="B17" s="5"/>
      <c r="C17" s="4"/>
      <c r="H17" s="3" t="s">
        <v>22</v>
      </c>
    </row>
    <row r="18" spans="1:9" ht="15" customHeight="1" x14ac:dyDescent="0.35">
      <c r="F18" s="53" t="s">
        <v>23</v>
      </c>
      <c r="G18" s="54"/>
      <c r="H18" s="50" t="str">
        <f>+IF(COUNTIF(I10:I15,"Error Precio"),"Oferta incompleta. Algún precio unitario menor o igual a cero",SUM(I10:I15))</f>
        <v>Oferta incompleta. Algún precio unitario menor o igual a cero</v>
      </c>
    </row>
    <row r="19" spans="1:9" x14ac:dyDescent="0.35">
      <c r="F19" s="53"/>
      <c r="G19" s="54"/>
      <c r="H19" s="51"/>
    </row>
    <row r="20" spans="1:9" ht="57" customHeight="1" thickBot="1" x14ac:dyDescent="0.4">
      <c r="F20" s="53"/>
      <c r="G20" s="54"/>
      <c r="H20" s="52"/>
    </row>
    <row r="22" spans="1:9" ht="66" customHeight="1" x14ac:dyDescent="0.35"/>
    <row r="25" spans="1:9" ht="40.5" customHeight="1" x14ac:dyDescent="0.35">
      <c r="A25" s="34" t="s">
        <v>30</v>
      </c>
      <c r="B25" s="35"/>
      <c r="C25" s="35"/>
      <c r="D25" s="35"/>
      <c r="E25" s="35"/>
      <c r="F25" s="35"/>
      <c r="G25" s="35"/>
      <c r="H25" s="35"/>
      <c r="I25" s="36"/>
    </row>
    <row r="28" spans="1:9" ht="69.650000000000006" customHeight="1" x14ac:dyDescent="0.35">
      <c r="A28" s="37" t="s">
        <v>2</v>
      </c>
      <c r="B28" s="38"/>
      <c r="C28" s="38"/>
      <c r="D28" s="38"/>
      <c r="E28" s="38"/>
      <c r="F28" s="38"/>
      <c r="G28" s="38"/>
      <c r="H28" s="38"/>
      <c r="I28" s="39"/>
    </row>
    <row r="35" spans="1:1" x14ac:dyDescent="0.35">
      <c r="A35" s="6"/>
    </row>
  </sheetData>
  <sheetProtection algorithmName="SHA-512" hashValue="SfzJZOUIVonvOaV2keZuBkj2gkHahcu4beDVI6raXBfXaAxLePS7TAnwl/+w4bxS3w53xLKge2/I2WTKg4M5og==" saltValue="sMWb0wvDpx4oyRY7ogJuHg==" spinCount="100000" sheet="1" objects="1" scenarios="1"/>
  <mergeCells count="8">
    <mergeCell ref="A25:I25"/>
    <mergeCell ref="A28:I28"/>
    <mergeCell ref="A1:I1"/>
    <mergeCell ref="A3:I3"/>
    <mergeCell ref="A5:I5"/>
    <mergeCell ref="A7:I7"/>
    <mergeCell ref="H18:H20"/>
    <mergeCell ref="F18:G20"/>
  </mergeCells>
  <phoneticPr fontId="11" type="noConversion"/>
  <conditionalFormatting sqref="I10:I15">
    <cfRule type="cellIs" dxfId="0" priority="1" operator="equal">
      <formula>"Error Precio"</formula>
    </cfRule>
  </conditionalFormatting>
  <dataValidations count="1">
    <dataValidation type="custom" allowBlank="1" showInputMessage="1" showErrorMessage="1" errorTitle="ERROR PRECIO" error="NO SE PUEDEN INTRODUCIR MÁS DE 2 DECIMALES_x000a_" sqref="F10:H15" xr:uid="{FF503BCF-9A0A-4999-B26A-93931B235535}">
      <formula1>+F10*100=INT(F10*100)</formula1>
    </dataValidation>
  </dataValidations>
  <pageMargins left="0.7" right="0.7" top="0.75" bottom="0.75" header="0.3" footer="0.3"/>
  <pageSetup paperSize="9" orientation="portrait" r:id="rId1"/>
  <headerFooter>
    <oddHeader>&amp;C&amp;G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80BC2-CCE7-4B65-BB85-04D330545DE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E84D0B-4AFE-41DE-A392-8DE7EE1D2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I.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Romera Aguirre, Juliana</cp:lastModifiedBy>
  <dcterms:created xsi:type="dcterms:W3CDTF">2018-12-04T13:05:04Z</dcterms:created>
  <dcterms:modified xsi:type="dcterms:W3CDTF">2025-03-28T11:59:51Z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2024-04-24T06:38:47Z</vt:lpwstr>
  </property>
  <property fmtid="{D5CDD505-2E9C-101B-9397-08002B2CF9AE}" pid="5" name="MSIP_Label_2c0a8209-6590-4cef-adb7-80fa47675d6e_Method">
    <vt:lpwstr>Privileged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df20ec03-aa89-4ff5-a076-4005ceb08f5b</vt:lpwstr>
  </property>
  <property fmtid="{D5CDD505-2E9C-101B-9397-08002B2CF9AE}" pid="9" name="MSIP_Label_2c0a8209-6590-4cef-adb7-80fa47675d6e_ContentBits">
    <vt:lpwstr>0</vt:lpwstr>
  </property>
</Properties>
</file>